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amim Hasan\Desktop\Environment LaB\"/>
    </mc:Choice>
  </mc:AlternateContent>
  <bookViews>
    <workbookView xWindow="0" yWindow="0" windowWidth="20490" windowHeight="7755"/>
  </bookViews>
  <sheets>
    <sheet name="8.2 Scheduling(Ind) Present" sheetId="3" r:id="rId1"/>
  </sheets>
  <calcPr calcId="152511"/>
</workbook>
</file>

<file path=xl/calcChain.xml><?xml version="1.0" encoding="utf-8"?>
<calcChain xmlns="http://schemas.openxmlformats.org/spreadsheetml/2006/main">
  <c r="F32" i="3" l="1"/>
  <c r="F31" i="3"/>
  <c r="C29" i="3"/>
  <c r="F10" i="3" l="1"/>
  <c r="F12" i="3"/>
  <c r="F9" i="3"/>
  <c r="F8" i="3"/>
  <c r="F17" i="3"/>
  <c r="F21" i="3"/>
  <c r="F22" i="3"/>
  <c r="F26" i="3"/>
  <c r="F28" i="3"/>
  <c r="F27" i="3"/>
  <c r="F25" i="3"/>
  <c r="F24" i="3"/>
  <c r="F19" i="3"/>
  <c r="F18" i="3"/>
  <c r="F16" i="3"/>
  <c r="F15" i="3"/>
  <c r="F13" i="3"/>
  <c r="F11" i="3"/>
  <c r="F6" i="3"/>
  <c r="F5" i="3"/>
  <c r="D29" i="3"/>
  <c r="F7" i="3" l="1"/>
  <c r="F14" i="3"/>
  <c r="E5" i="3"/>
  <c r="E6" i="3" s="1"/>
  <c r="E7" i="3" s="1"/>
  <c r="E8" i="3" s="1"/>
  <c r="E9" i="3" s="1"/>
  <c r="E10" i="3" s="1"/>
  <c r="E11" i="3" s="1"/>
  <c r="E12" i="3" s="1"/>
  <c r="E13" i="3" s="1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  <c r="E28" i="3" s="1"/>
  <c r="F20" i="3"/>
  <c r="F23" i="3"/>
</calcChain>
</file>

<file path=xl/sharedStrings.xml><?xml version="1.0" encoding="utf-8"?>
<sst xmlns="http://schemas.openxmlformats.org/spreadsheetml/2006/main" count="34" uniqueCount="13">
  <si>
    <t>Time</t>
  </si>
  <si>
    <t>Pumping Required</t>
  </si>
  <si>
    <t>Remarks</t>
  </si>
  <si>
    <t>Pump 4</t>
  </si>
  <si>
    <t>No Pumping</t>
  </si>
  <si>
    <t>Industrial (Present)</t>
  </si>
  <si>
    <t>Mean Value</t>
  </si>
  <si>
    <t>Pump1</t>
  </si>
  <si>
    <t>Demand (lph)*1000</t>
  </si>
  <si>
    <t>Supply (lph)*1000</t>
  </si>
  <si>
    <t xml:space="preserve">Check  (8*64.85)-498 = </t>
  </si>
  <si>
    <t>38.8-(3+15)=</t>
  </si>
  <si>
    <t>Net Storage (lph)*1000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</si>
</sst>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8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8" fontId="0" fillId="4" borderId="1" xfId="0" applyNumberForma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/>
    <xf numFmtId="0" fontId="0" fillId="0" borderId="3" xfId="0" applyBorder="1" applyAlignment="1">
      <alignment horizontal="right" vertical="center"/>
    </xf>
    <xf numFmtId="0" fontId="0" fillId="0" borderId="7" xfId="0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water Demand (industrial) [Present]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52402808623281"/>
          <c:y val="0.1425168107588857"/>
          <c:w val="0.87196769634564908"/>
          <c:h val="0.60252906427042441"/>
        </c:manualLayout>
      </c:layout>
      <c:barChart>
        <c:barDir val="col"/>
        <c:grouping val="stacked"/>
        <c:varyColors val="0"/>
        <c:ser>
          <c:idx val="0"/>
          <c:order val="0"/>
          <c:tx>
            <c:v>Demand</c:v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'8.2 Scheduling(Ind) Present'!$A$5:$A$28</c:f>
              <c:numCache>
                <c:formatCode>h:mm\ AM/PM</c:formatCode>
                <c:ptCount val="24"/>
                <c:pt idx="0">
                  <c:v>0.16666666666666666</c:v>
                </c:pt>
                <c:pt idx="1">
                  <c:v>0.20833333333333301</c:v>
                </c:pt>
                <c:pt idx="2">
                  <c:v>0.25</c:v>
                </c:pt>
                <c:pt idx="3">
                  <c:v>0.29166666666666702</c:v>
                </c:pt>
                <c:pt idx="4">
                  <c:v>0.33333333333333298</c:v>
                </c:pt>
                <c:pt idx="5">
                  <c:v>0.375</c:v>
                </c:pt>
                <c:pt idx="6">
                  <c:v>0.41666666666666702</c:v>
                </c:pt>
                <c:pt idx="7">
                  <c:v>0.45833333333333298</c:v>
                </c:pt>
                <c:pt idx="8">
                  <c:v>0.5</c:v>
                </c:pt>
                <c:pt idx="9">
                  <c:v>0.54166666666666696</c:v>
                </c:pt>
                <c:pt idx="10">
                  <c:v>0.58333333333333304</c:v>
                </c:pt>
                <c:pt idx="11">
                  <c:v>0.625</c:v>
                </c:pt>
                <c:pt idx="12">
                  <c:v>0.66666666666666696</c:v>
                </c:pt>
                <c:pt idx="13">
                  <c:v>0.70833333333333304</c:v>
                </c:pt>
                <c:pt idx="14">
                  <c:v>0.75</c:v>
                </c:pt>
                <c:pt idx="15">
                  <c:v>0.79166666666666696</c:v>
                </c:pt>
                <c:pt idx="16">
                  <c:v>0.83333333333333304</c:v>
                </c:pt>
                <c:pt idx="17">
                  <c:v>0.875</c:v>
                </c:pt>
                <c:pt idx="18">
                  <c:v>0.91666666666666696</c:v>
                </c:pt>
                <c:pt idx="19">
                  <c:v>0.95833333333333304</c:v>
                </c:pt>
                <c:pt idx="20">
                  <c:v>1</c:v>
                </c:pt>
                <c:pt idx="21">
                  <c:v>1.0416666666666601</c:v>
                </c:pt>
                <c:pt idx="22">
                  <c:v>1.0833333333333299</c:v>
                </c:pt>
                <c:pt idx="23">
                  <c:v>1.12499999999999</c:v>
                </c:pt>
              </c:numCache>
            </c:numRef>
          </c:cat>
          <c:val>
            <c:numRef>
              <c:f>'8.2 Scheduling(Ind) Present'!$C$5:$C$28</c:f>
              <c:numCache>
                <c:formatCode>General</c:formatCode>
                <c:ptCount val="24"/>
                <c:pt idx="0">
                  <c:v>3</c:v>
                </c:pt>
                <c:pt idx="1">
                  <c:v>3</c:v>
                </c:pt>
                <c:pt idx="2">
                  <c:v>22</c:v>
                </c:pt>
                <c:pt idx="3">
                  <c:v>24</c:v>
                </c:pt>
                <c:pt idx="4">
                  <c:v>26</c:v>
                </c:pt>
                <c:pt idx="5">
                  <c:v>30</c:v>
                </c:pt>
                <c:pt idx="6">
                  <c:v>35</c:v>
                </c:pt>
                <c:pt idx="7">
                  <c:v>35</c:v>
                </c:pt>
                <c:pt idx="8">
                  <c:v>35</c:v>
                </c:pt>
                <c:pt idx="9">
                  <c:v>30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30</c:v>
                </c:pt>
                <c:pt idx="14">
                  <c:v>35</c:v>
                </c:pt>
                <c:pt idx="15">
                  <c:v>35</c:v>
                </c:pt>
                <c:pt idx="16">
                  <c:v>35</c:v>
                </c:pt>
                <c:pt idx="17">
                  <c:v>30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03209952"/>
        <c:axId val="1403223552"/>
      </c:barChart>
      <c:lineChart>
        <c:grouping val="standard"/>
        <c:varyColors val="0"/>
        <c:ser>
          <c:idx val="1"/>
          <c:order val="1"/>
          <c:tx>
            <c:v>Mean Value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'8.2 Scheduling(Ind) Present'!$A$5:$A$28</c:f>
              <c:numCache>
                <c:formatCode>h:mm\ AM/PM</c:formatCode>
                <c:ptCount val="24"/>
                <c:pt idx="0">
                  <c:v>0.16666666666666666</c:v>
                </c:pt>
                <c:pt idx="1">
                  <c:v>0.20833333333333301</c:v>
                </c:pt>
                <c:pt idx="2">
                  <c:v>0.25</c:v>
                </c:pt>
                <c:pt idx="3">
                  <c:v>0.29166666666666702</c:v>
                </c:pt>
                <c:pt idx="4">
                  <c:v>0.33333333333333298</c:v>
                </c:pt>
                <c:pt idx="5">
                  <c:v>0.375</c:v>
                </c:pt>
                <c:pt idx="6">
                  <c:v>0.41666666666666702</c:v>
                </c:pt>
                <c:pt idx="7">
                  <c:v>0.45833333333333298</c:v>
                </c:pt>
                <c:pt idx="8">
                  <c:v>0.5</c:v>
                </c:pt>
                <c:pt idx="9">
                  <c:v>0.54166666666666696</c:v>
                </c:pt>
                <c:pt idx="10">
                  <c:v>0.58333333333333304</c:v>
                </c:pt>
                <c:pt idx="11">
                  <c:v>0.625</c:v>
                </c:pt>
                <c:pt idx="12">
                  <c:v>0.66666666666666696</c:v>
                </c:pt>
                <c:pt idx="13">
                  <c:v>0.70833333333333304</c:v>
                </c:pt>
                <c:pt idx="14">
                  <c:v>0.75</c:v>
                </c:pt>
                <c:pt idx="15">
                  <c:v>0.79166666666666696</c:v>
                </c:pt>
                <c:pt idx="16">
                  <c:v>0.83333333333333304</c:v>
                </c:pt>
                <c:pt idx="17">
                  <c:v>0.875</c:v>
                </c:pt>
                <c:pt idx="18">
                  <c:v>0.91666666666666696</c:v>
                </c:pt>
                <c:pt idx="19">
                  <c:v>0.95833333333333304</c:v>
                </c:pt>
                <c:pt idx="20">
                  <c:v>1</c:v>
                </c:pt>
                <c:pt idx="21">
                  <c:v>1.0416666666666601</c:v>
                </c:pt>
                <c:pt idx="22">
                  <c:v>1.0833333333333299</c:v>
                </c:pt>
                <c:pt idx="23">
                  <c:v>1.12499999999999</c:v>
                </c:pt>
              </c:numCache>
            </c:numRef>
          </c:cat>
          <c:val>
            <c:numRef>
              <c:f>'8.2 Scheduling(Ind) Present'!$H$5:$H$28</c:f>
              <c:numCache>
                <c:formatCode>General</c:formatCode>
                <c:ptCount val="24"/>
                <c:pt idx="0">
                  <c:v>20.74</c:v>
                </c:pt>
                <c:pt idx="1">
                  <c:v>20.74</c:v>
                </c:pt>
                <c:pt idx="2">
                  <c:v>20.74</c:v>
                </c:pt>
                <c:pt idx="3">
                  <c:v>20.74</c:v>
                </c:pt>
                <c:pt idx="4">
                  <c:v>20.74</c:v>
                </c:pt>
                <c:pt idx="5">
                  <c:v>20.74</c:v>
                </c:pt>
                <c:pt idx="6">
                  <c:v>20.74</c:v>
                </c:pt>
                <c:pt idx="7">
                  <c:v>20.74</c:v>
                </c:pt>
                <c:pt idx="8">
                  <c:v>20.74</c:v>
                </c:pt>
                <c:pt idx="9">
                  <c:v>20.74</c:v>
                </c:pt>
                <c:pt idx="10">
                  <c:v>20.74</c:v>
                </c:pt>
                <c:pt idx="11">
                  <c:v>20.74</c:v>
                </c:pt>
                <c:pt idx="12">
                  <c:v>20.74</c:v>
                </c:pt>
                <c:pt idx="13">
                  <c:v>20.74</c:v>
                </c:pt>
                <c:pt idx="14">
                  <c:v>20.74</c:v>
                </c:pt>
                <c:pt idx="15">
                  <c:v>20.74</c:v>
                </c:pt>
                <c:pt idx="16">
                  <c:v>20.74</c:v>
                </c:pt>
                <c:pt idx="17">
                  <c:v>20.74</c:v>
                </c:pt>
                <c:pt idx="18">
                  <c:v>20.74</c:v>
                </c:pt>
                <c:pt idx="19">
                  <c:v>20.74</c:v>
                </c:pt>
                <c:pt idx="20">
                  <c:v>20.74</c:v>
                </c:pt>
                <c:pt idx="21">
                  <c:v>20.74</c:v>
                </c:pt>
                <c:pt idx="22">
                  <c:v>20.74</c:v>
                </c:pt>
                <c:pt idx="23">
                  <c:v>20.74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3209952"/>
        <c:axId val="1403223552"/>
      </c:lineChart>
      <c:catAx>
        <c:axId val="1403209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Schedule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h:mm\ AM/P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3223552"/>
        <c:crosses val="autoZero"/>
        <c:auto val="1"/>
        <c:lblAlgn val="ctr"/>
        <c:lblOffset val="100"/>
        <c:noMultiLvlLbl val="0"/>
      </c:catAx>
      <c:valAx>
        <c:axId val="1403223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Demand in 1000 litres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3209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85725</xdr:rowOff>
    </xdr:from>
    <xdr:to>
      <xdr:col>8</xdr:col>
      <xdr:colOff>0</xdr:colOff>
      <xdr:row>50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266699</xdr:colOff>
      <xdr:row>39</xdr:row>
      <xdr:rowOff>57150</xdr:rowOff>
    </xdr:from>
    <xdr:to>
      <xdr:col>7</xdr:col>
      <xdr:colOff>409575</xdr:colOff>
      <xdr:row>40</xdr:row>
      <xdr:rowOff>142875</xdr:rowOff>
    </xdr:to>
    <xdr:sp macro="" textlink="">
      <xdr:nvSpPr>
        <xdr:cNvPr id="3" name="TextBox 2"/>
        <xdr:cNvSpPr txBox="1"/>
      </xdr:nvSpPr>
      <xdr:spPr>
        <a:xfrm>
          <a:off x="4314824" y="7953375"/>
          <a:ext cx="1057276" cy="276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Mean</a:t>
          </a:r>
          <a:r>
            <a:rPr lang="en-US" sz="1100" baseline="0"/>
            <a:t> Demand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13" workbookViewId="0">
      <selection activeCell="O47" sqref="O47"/>
    </sheetView>
  </sheetViews>
  <sheetFormatPr defaultRowHeight="15" x14ac:dyDescent="0.25"/>
  <cols>
    <col min="3" max="3" width="12.28515625" customWidth="1"/>
    <col min="4" max="4" width="14.140625" customWidth="1"/>
    <col min="5" max="5" width="15.85546875" customWidth="1"/>
    <col min="6" max="6" width="12.28515625" customWidth="1"/>
    <col min="7" max="7" width="14.42578125" customWidth="1"/>
  </cols>
  <sheetData>
    <row r="1" spans="1:8" ht="18.75" customHeight="1" x14ac:dyDescent="0.25">
      <c r="A1" s="13" t="s">
        <v>5</v>
      </c>
      <c r="B1" s="13"/>
      <c r="C1" s="13"/>
      <c r="D1" s="13"/>
      <c r="E1" s="13"/>
      <c r="F1" s="13"/>
      <c r="G1" s="13"/>
      <c r="H1" s="13"/>
    </row>
    <row r="2" spans="1:8" x14ac:dyDescent="0.25">
      <c r="A2" s="13"/>
      <c r="B2" s="13"/>
      <c r="C2" s="13"/>
      <c r="D2" s="13"/>
      <c r="E2" s="13"/>
      <c r="F2" s="13"/>
      <c r="G2" s="13"/>
      <c r="H2" s="13"/>
    </row>
    <row r="3" spans="1:8" ht="48" customHeight="1" x14ac:dyDescent="0.25">
      <c r="A3" s="12" t="s">
        <v>0</v>
      </c>
      <c r="B3" s="12"/>
      <c r="C3" s="11" t="s">
        <v>8</v>
      </c>
      <c r="D3" s="11" t="s">
        <v>9</v>
      </c>
      <c r="E3" s="11" t="s">
        <v>12</v>
      </c>
      <c r="F3" s="11" t="s">
        <v>1</v>
      </c>
      <c r="G3" s="11" t="s">
        <v>2</v>
      </c>
      <c r="H3" s="11" t="s">
        <v>6</v>
      </c>
    </row>
    <row r="4" spans="1:8" x14ac:dyDescent="0.25">
      <c r="A4" s="4"/>
      <c r="B4" s="4"/>
      <c r="C4" s="4"/>
      <c r="D4" s="4"/>
      <c r="E4" s="4">
        <v>18</v>
      </c>
      <c r="F4" s="4"/>
      <c r="G4" s="4"/>
      <c r="H4" s="2">
        <v>20.74</v>
      </c>
    </row>
    <row r="5" spans="1:8" x14ac:dyDescent="0.25">
      <c r="A5" s="6">
        <v>0.16666666666666666</v>
      </c>
      <c r="B5" s="6">
        <v>0.20833333333333334</v>
      </c>
      <c r="C5" s="4">
        <v>3</v>
      </c>
      <c r="D5" s="4">
        <v>64.849999999999994</v>
      </c>
      <c r="E5" s="4">
        <f>D5-C5+E4</f>
        <v>79.849999999999994</v>
      </c>
      <c r="F5" s="4" t="str">
        <f>IF(D5=0,"No","Yes")</f>
        <v>Yes</v>
      </c>
      <c r="G5" s="4" t="s">
        <v>7</v>
      </c>
      <c r="H5" s="2">
        <v>20.74</v>
      </c>
    </row>
    <row r="6" spans="1:8" x14ac:dyDescent="0.25">
      <c r="A6" s="6">
        <v>0.20833333333333301</v>
      </c>
      <c r="B6" s="6">
        <v>0.25</v>
      </c>
      <c r="C6" s="4">
        <v>3</v>
      </c>
      <c r="D6" s="4">
        <v>0</v>
      </c>
      <c r="E6" s="4">
        <f t="shared" ref="E6:E28" si="0">D6-C6+E5</f>
        <v>76.849999999999994</v>
      </c>
      <c r="F6" s="4" t="str">
        <f t="shared" ref="F6:F28" si="1">IF(D6=0,"No","Yes")</f>
        <v>No</v>
      </c>
      <c r="G6" s="4" t="s">
        <v>4</v>
      </c>
      <c r="H6" s="2">
        <v>20.74</v>
      </c>
    </row>
    <row r="7" spans="1:8" x14ac:dyDescent="0.25">
      <c r="A7" s="6">
        <v>0.25</v>
      </c>
      <c r="B7" s="6">
        <v>0.29166666666666702</v>
      </c>
      <c r="C7" s="4">
        <v>22</v>
      </c>
      <c r="D7" s="4">
        <v>0</v>
      </c>
      <c r="E7" s="4">
        <f t="shared" si="0"/>
        <v>54.849999999999994</v>
      </c>
      <c r="F7" s="4" t="str">
        <f t="shared" si="1"/>
        <v>No</v>
      </c>
      <c r="G7" s="4" t="s">
        <v>4</v>
      </c>
      <c r="H7" s="2">
        <v>20.74</v>
      </c>
    </row>
    <row r="8" spans="1:8" x14ac:dyDescent="0.25">
      <c r="A8" s="6">
        <v>0.29166666666666702</v>
      </c>
      <c r="B8" s="6">
        <v>0.33333333333333298</v>
      </c>
      <c r="C8" s="4">
        <v>24</v>
      </c>
      <c r="D8" s="4">
        <v>64.849999999999994</v>
      </c>
      <c r="E8" s="4">
        <f t="shared" si="0"/>
        <v>95.699999999999989</v>
      </c>
      <c r="F8" s="4" t="str">
        <f t="shared" si="1"/>
        <v>Yes</v>
      </c>
      <c r="G8" s="4" t="s">
        <v>7</v>
      </c>
      <c r="H8" s="2">
        <v>20.74</v>
      </c>
    </row>
    <row r="9" spans="1:8" x14ac:dyDescent="0.25">
      <c r="A9" s="6">
        <v>0.33333333333333298</v>
      </c>
      <c r="B9" s="6">
        <v>0.375</v>
      </c>
      <c r="C9" s="4">
        <v>26</v>
      </c>
      <c r="D9" s="4">
        <v>0</v>
      </c>
      <c r="E9" s="4">
        <f t="shared" si="0"/>
        <v>69.699999999999989</v>
      </c>
      <c r="F9" s="4" t="str">
        <f t="shared" si="1"/>
        <v>No</v>
      </c>
      <c r="G9" s="4" t="s">
        <v>4</v>
      </c>
      <c r="H9" s="2">
        <v>20.74</v>
      </c>
    </row>
    <row r="10" spans="1:8" x14ac:dyDescent="0.25">
      <c r="A10" s="6">
        <v>0.375</v>
      </c>
      <c r="B10" s="6">
        <v>0.41666666666666702</v>
      </c>
      <c r="C10" s="4">
        <v>30</v>
      </c>
      <c r="D10" s="4">
        <v>64.849999999999994</v>
      </c>
      <c r="E10" s="4">
        <f t="shared" si="0"/>
        <v>104.54999999999998</v>
      </c>
      <c r="F10" s="4" t="str">
        <f t="shared" si="1"/>
        <v>Yes</v>
      </c>
      <c r="G10" s="4" t="s">
        <v>3</v>
      </c>
      <c r="H10" s="2">
        <v>20.74</v>
      </c>
    </row>
    <row r="11" spans="1:8" x14ac:dyDescent="0.25">
      <c r="A11" s="6">
        <v>0.41666666666666702</v>
      </c>
      <c r="B11" s="6">
        <v>0.45833333333333298</v>
      </c>
      <c r="C11" s="4">
        <v>35</v>
      </c>
      <c r="D11" s="4">
        <v>0</v>
      </c>
      <c r="E11" s="4">
        <f t="shared" si="0"/>
        <v>69.549999999999983</v>
      </c>
      <c r="F11" s="4" t="str">
        <f t="shared" si="1"/>
        <v>No</v>
      </c>
      <c r="G11" s="4" t="s">
        <v>4</v>
      </c>
      <c r="H11" s="2">
        <v>20.74</v>
      </c>
    </row>
    <row r="12" spans="1:8" x14ac:dyDescent="0.25">
      <c r="A12" s="6">
        <v>0.45833333333333298</v>
      </c>
      <c r="B12" s="6">
        <v>0.5</v>
      </c>
      <c r="C12" s="4">
        <v>35</v>
      </c>
      <c r="D12" s="4">
        <v>64.849999999999994</v>
      </c>
      <c r="E12" s="4">
        <f t="shared" si="0"/>
        <v>99.399999999999977</v>
      </c>
      <c r="F12" s="4" t="str">
        <f t="shared" si="1"/>
        <v>Yes</v>
      </c>
      <c r="G12" s="4" t="s">
        <v>3</v>
      </c>
      <c r="H12" s="2">
        <v>20.74</v>
      </c>
    </row>
    <row r="13" spans="1:8" x14ac:dyDescent="0.25">
      <c r="A13" s="6">
        <v>0.5</v>
      </c>
      <c r="B13" s="6">
        <v>0.54166666666666696</v>
      </c>
      <c r="C13" s="4">
        <v>35</v>
      </c>
      <c r="D13" s="4">
        <v>0</v>
      </c>
      <c r="E13" s="4">
        <f t="shared" si="0"/>
        <v>64.399999999999977</v>
      </c>
      <c r="F13" s="4" t="str">
        <f t="shared" si="1"/>
        <v>No</v>
      </c>
      <c r="G13" s="4" t="s">
        <v>4</v>
      </c>
      <c r="H13" s="2">
        <v>20.74</v>
      </c>
    </row>
    <row r="14" spans="1:8" x14ac:dyDescent="0.25">
      <c r="A14" s="6">
        <v>0.54166666666666696</v>
      </c>
      <c r="B14" s="6">
        <v>0.58333333333333304</v>
      </c>
      <c r="C14" s="4">
        <v>30</v>
      </c>
      <c r="D14" s="4">
        <v>64.849999999999994</v>
      </c>
      <c r="E14" s="4">
        <f t="shared" si="0"/>
        <v>99.249999999999972</v>
      </c>
      <c r="F14" s="4" t="str">
        <f t="shared" si="1"/>
        <v>Yes</v>
      </c>
      <c r="G14" s="4" t="s">
        <v>3</v>
      </c>
      <c r="H14" s="2">
        <v>20.74</v>
      </c>
    </row>
    <row r="15" spans="1:8" x14ac:dyDescent="0.25">
      <c r="A15" s="6">
        <v>0.58333333333333304</v>
      </c>
      <c r="B15" s="6">
        <v>0.625</v>
      </c>
      <c r="C15" s="4">
        <v>22</v>
      </c>
      <c r="D15" s="4">
        <v>0</v>
      </c>
      <c r="E15" s="4">
        <f t="shared" si="0"/>
        <v>77.249999999999972</v>
      </c>
      <c r="F15" s="4" t="str">
        <f t="shared" si="1"/>
        <v>No</v>
      </c>
      <c r="G15" s="4" t="s">
        <v>4</v>
      </c>
      <c r="H15" s="2">
        <v>20.74</v>
      </c>
    </row>
    <row r="16" spans="1:8" x14ac:dyDescent="0.25">
      <c r="A16" s="6">
        <v>0.625</v>
      </c>
      <c r="B16" s="6">
        <v>0.66666666666666696</v>
      </c>
      <c r="C16" s="4">
        <v>24</v>
      </c>
      <c r="D16" s="4">
        <v>0</v>
      </c>
      <c r="E16" s="4">
        <f t="shared" si="0"/>
        <v>53.249999999999972</v>
      </c>
      <c r="F16" s="4" t="str">
        <f t="shared" si="1"/>
        <v>No</v>
      </c>
      <c r="G16" s="4" t="s">
        <v>4</v>
      </c>
      <c r="H16" s="2">
        <v>20.74</v>
      </c>
    </row>
    <row r="17" spans="1:8" x14ac:dyDescent="0.25">
      <c r="A17" s="6">
        <v>0.66666666666666696</v>
      </c>
      <c r="B17" s="6">
        <v>0.70833333333333304</v>
      </c>
      <c r="C17" s="4">
        <v>26</v>
      </c>
      <c r="D17" s="4">
        <v>64.849999999999994</v>
      </c>
      <c r="E17" s="4">
        <f t="shared" si="0"/>
        <v>92.099999999999966</v>
      </c>
      <c r="F17" s="4" t="str">
        <f t="shared" si="1"/>
        <v>Yes</v>
      </c>
      <c r="G17" s="4" t="s">
        <v>7</v>
      </c>
      <c r="H17" s="2">
        <v>20.74</v>
      </c>
    </row>
    <row r="18" spans="1:8" x14ac:dyDescent="0.25">
      <c r="A18" s="6">
        <v>0.70833333333333304</v>
      </c>
      <c r="B18" s="6">
        <v>0.75</v>
      </c>
      <c r="C18" s="4">
        <v>30</v>
      </c>
      <c r="D18" s="4">
        <v>0</v>
      </c>
      <c r="E18" s="4">
        <f t="shared" si="0"/>
        <v>62.099999999999966</v>
      </c>
      <c r="F18" s="4" t="str">
        <f t="shared" si="1"/>
        <v>No</v>
      </c>
      <c r="G18" s="4" t="s">
        <v>4</v>
      </c>
      <c r="H18" s="2">
        <v>20.74</v>
      </c>
    </row>
    <row r="19" spans="1:8" x14ac:dyDescent="0.25">
      <c r="A19" s="6">
        <v>0.75</v>
      </c>
      <c r="B19" s="6">
        <v>0.79166666666666696</v>
      </c>
      <c r="C19" s="4">
        <v>35</v>
      </c>
      <c r="D19" s="4">
        <v>64.849999999999994</v>
      </c>
      <c r="E19" s="4">
        <f t="shared" si="0"/>
        <v>91.94999999999996</v>
      </c>
      <c r="F19" s="4" t="str">
        <f t="shared" si="1"/>
        <v>Yes</v>
      </c>
      <c r="G19" s="4" t="s">
        <v>7</v>
      </c>
      <c r="H19" s="2">
        <v>20.74</v>
      </c>
    </row>
    <row r="20" spans="1:8" x14ac:dyDescent="0.25">
      <c r="A20" s="6">
        <v>0.79166666666666696</v>
      </c>
      <c r="B20" s="6">
        <v>0.83333333333333304</v>
      </c>
      <c r="C20" s="4">
        <v>35</v>
      </c>
      <c r="D20" s="4">
        <v>0</v>
      </c>
      <c r="E20" s="4">
        <f t="shared" si="0"/>
        <v>56.94999999999996</v>
      </c>
      <c r="F20" s="4" t="str">
        <f t="shared" si="1"/>
        <v>No</v>
      </c>
      <c r="G20" s="4" t="s">
        <v>4</v>
      </c>
      <c r="H20" s="2">
        <v>20.74</v>
      </c>
    </row>
    <row r="21" spans="1:8" x14ac:dyDescent="0.25">
      <c r="A21" s="6">
        <v>0.83333333333333304</v>
      </c>
      <c r="B21" s="6">
        <v>0.875</v>
      </c>
      <c r="C21" s="4">
        <v>35</v>
      </c>
      <c r="D21" s="4">
        <v>0</v>
      </c>
      <c r="E21" s="4">
        <f t="shared" si="0"/>
        <v>21.94999999999996</v>
      </c>
      <c r="F21" s="4" t="str">
        <f t="shared" si="1"/>
        <v>No</v>
      </c>
      <c r="G21" s="4" t="s">
        <v>4</v>
      </c>
      <c r="H21" s="2">
        <v>20.74</v>
      </c>
    </row>
    <row r="22" spans="1:8" x14ac:dyDescent="0.25">
      <c r="A22" s="6">
        <v>0.875</v>
      </c>
      <c r="B22" s="6">
        <v>0.91666666666666696</v>
      </c>
      <c r="C22" s="4">
        <v>30</v>
      </c>
      <c r="D22" s="4">
        <v>64.849999999999994</v>
      </c>
      <c r="E22" s="4">
        <f t="shared" si="0"/>
        <v>56.799999999999955</v>
      </c>
      <c r="F22" s="4" t="str">
        <f t="shared" si="1"/>
        <v>Yes</v>
      </c>
      <c r="G22" s="4" t="s">
        <v>3</v>
      </c>
      <c r="H22" s="2">
        <v>20.74</v>
      </c>
    </row>
    <row r="23" spans="1:8" x14ac:dyDescent="0.25">
      <c r="A23" s="6">
        <v>0.91666666666666696</v>
      </c>
      <c r="B23" s="6">
        <v>0.95833333333333304</v>
      </c>
      <c r="C23" s="4">
        <v>3</v>
      </c>
      <c r="D23" s="4">
        <v>0</v>
      </c>
      <c r="E23" s="4">
        <f t="shared" si="0"/>
        <v>53.799999999999955</v>
      </c>
      <c r="F23" s="4" t="str">
        <f t="shared" si="1"/>
        <v>No</v>
      </c>
      <c r="G23" s="4" t="s">
        <v>4</v>
      </c>
      <c r="H23" s="2">
        <v>20.74</v>
      </c>
    </row>
    <row r="24" spans="1:8" x14ac:dyDescent="0.25">
      <c r="A24" s="6">
        <v>0.95833333333333304</v>
      </c>
      <c r="B24" s="6">
        <v>1</v>
      </c>
      <c r="C24" s="4">
        <v>3</v>
      </c>
      <c r="D24" s="4">
        <v>0</v>
      </c>
      <c r="E24" s="4">
        <f t="shared" si="0"/>
        <v>50.799999999999955</v>
      </c>
      <c r="F24" s="4" t="str">
        <f t="shared" si="1"/>
        <v>No</v>
      </c>
      <c r="G24" s="4" t="s">
        <v>4</v>
      </c>
      <c r="H24" s="2">
        <v>20.74</v>
      </c>
    </row>
    <row r="25" spans="1:8" x14ac:dyDescent="0.25">
      <c r="A25" s="6">
        <v>1</v>
      </c>
      <c r="B25" s="6">
        <v>1.0416666666666701</v>
      </c>
      <c r="C25" s="4">
        <v>3</v>
      </c>
      <c r="D25" s="4">
        <v>0</v>
      </c>
      <c r="E25" s="4">
        <f t="shared" si="0"/>
        <v>47.799999999999955</v>
      </c>
      <c r="F25" s="4" t="str">
        <f t="shared" si="1"/>
        <v>No</v>
      </c>
      <c r="G25" s="4" t="s">
        <v>4</v>
      </c>
      <c r="H25" s="2">
        <v>20.74</v>
      </c>
    </row>
    <row r="26" spans="1:8" x14ac:dyDescent="0.25">
      <c r="A26" s="6">
        <v>1.0416666666666601</v>
      </c>
      <c r="B26" s="6">
        <v>1.0833333333333299</v>
      </c>
      <c r="C26" s="4">
        <v>3</v>
      </c>
      <c r="D26" s="4">
        <v>0</v>
      </c>
      <c r="E26" s="4">
        <f t="shared" si="0"/>
        <v>44.799999999999955</v>
      </c>
      <c r="F26" s="4" t="str">
        <f t="shared" si="1"/>
        <v>No</v>
      </c>
      <c r="G26" s="4" t="s">
        <v>4</v>
      </c>
      <c r="H26" s="2">
        <v>20.74</v>
      </c>
    </row>
    <row r="27" spans="1:8" x14ac:dyDescent="0.25">
      <c r="A27" s="6">
        <v>1.0833333333333299</v>
      </c>
      <c r="B27" s="6">
        <v>1.125</v>
      </c>
      <c r="C27" s="4">
        <v>3</v>
      </c>
      <c r="D27" s="4">
        <v>0</v>
      </c>
      <c r="E27" s="4">
        <f t="shared" si="0"/>
        <v>41.799999999999955</v>
      </c>
      <c r="F27" s="4" t="str">
        <f t="shared" si="1"/>
        <v>No</v>
      </c>
      <c r="G27" s="4" t="s">
        <v>4</v>
      </c>
      <c r="H27" s="2">
        <v>20.74</v>
      </c>
    </row>
    <row r="28" spans="1:8" x14ac:dyDescent="0.25">
      <c r="A28" s="6">
        <v>1.12499999999999</v>
      </c>
      <c r="B28" s="6">
        <v>1.1666666666666701</v>
      </c>
      <c r="C28" s="4">
        <v>3</v>
      </c>
      <c r="D28" s="4">
        <v>0</v>
      </c>
      <c r="E28" s="4">
        <f t="shared" si="0"/>
        <v>38.799999999999955</v>
      </c>
      <c r="F28" s="4" t="str">
        <f t="shared" si="1"/>
        <v>No</v>
      </c>
      <c r="G28" s="4" t="s">
        <v>4</v>
      </c>
      <c r="H28" s="2">
        <v>20.74</v>
      </c>
    </row>
    <row r="29" spans="1:8" x14ac:dyDescent="0.25">
      <c r="A29" s="1"/>
      <c r="B29" s="4"/>
      <c r="C29" s="5">
        <f>SUM(C5:C28)</f>
        <v>498</v>
      </c>
      <c r="D29" s="5">
        <f>SUM(D5:D28)</f>
        <v>518.80000000000007</v>
      </c>
      <c r="E29" s="4"/>
      <c r="F29" s="4"/>
      <c r="G29" s="4"/>
      <c r="H29" s="3"/>
    </row>
    <row r="31" spans="1:8" x14ac:dyDescent="0.25">
      <c r="D31" s="14" t="s">
        <v>10</v>
      </c>
      <c r="E31" s="15"/>
      <c r="F31" s="7">
        <f>(8*64.85)-498</f>
        <v>20.799999999999955</v>
      </c>
    </row>
    <row r="32" spans="1:8" x14ac:dyDescent="0.25">
      <c r="D32" s="8"/>
      <c r="E32" s="9" t="s">
        <v>11</v>
      </c>
      <c r="F32" s="10">
        <f>38.8-(3+15)</f>
        <v>20.799999999999997</v>
      </c>
    </row>
  </sheetData>
  <mergeCells count="3">
    <mergeCell ref="A3:B3"/>
    <mergeCell ref="A1:H2"/>
    <mergeCell ref="D31:E31"/>
  </mergeCells>
  <pageMargins left="0.25" right="0.25" top="0.75" bottom="0.75" header="0.3" footer="0.3"/>
  <pageSetup paperSize="9" scale="9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8.2 Scheduling(Ind) Present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Shamim Hasan</cp:lastModifiedBy>
  <cp:lastPrinted>2018-05-15T08:22:40Z</cp:lastPrinted>
  <dcterms:created xsi:type="dcterms:W3CDTF">2017-03-24T14:52:28Z</dcterms:created>
  <dcterms:modified xsi:type="dcterms:W3CDTF">2018-07-22T08:29:22Z</dcterms:modified>
</cp:coreProperties>
</file>